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0" windowWidth="19035" windowHeight="12060"/>
  </bookViews>
  <sheets>
    <sheet name="Лист1" sheetId="6" r:id="rId1"/>
  </sheets>
  <definedNames>
    <definedName name="_xlnm._FilterDatabase" localSheetId="0" hidden="1">Лист1!$A$8:$AN$28</definedName>
    <definedName name="_xlnm.Print_Area" localSheetId="0">Лист1!$A$1:$AB$39</definedName>
  </definedNames>
  <calcPr calcId="145621"/>
</workbook>
</file>

<file path=xl/calcChain.xml><?xml version="1.0" encoding="utf-8"?>
<calcChain xmlns="http://schemas.openxmlformats.org/spreadsheetml/2006/main">
  <c r="W25" i="6" l="1"/>
  <c r="W27" i="6"/>
  <c r="W26" i="6"/>
  <c r="W23" i="6"/>
  <c r="W22" i="6"/>
  <c r="W21" i="6"/>
  <c r="W20" i="6"/>
  <c r="W19" i="6"/>
  <c r="W18" i="6"/>
  <c r="W17" i="6"/>
  <c r="W15" i="6"/>
  <c r="W14" i="6"/>
  <c r="W13" i="6"/>
  <c r="W12" i="6"/>
  <c r="W11" i="6"/>
  <c r="W10" i="6"/>
  <c r="W24" i="6" l="1"/>
  <c r="W16" i="6"/>
  <c r="X27" i="6"/>
  <c r="X26" i="6"/>
  <c r="X25" i="6"/>
  <c r="X23" i="6"/>
  <c r="X22" i="6"/>
  <c r="X21" i="6"/>
  <c r="X20" i="6"/>
  <c r="X19" i="6"/>
  <c r="X18" i="6"/>
  <c r="X17" i="6"/>
  <c r="X15" i="6"/>
  <c r="X13" i="6"/>
  <c r="X12" i="6"/>
  <c r="X11" i="6"/>
  <c r="X10" i="6"/>
  <c r="X16" i="6" l="1"/>
  <c r="X24" i="6"/>
  <c r="AC28" i="6"/>
  <c r="K24" i="6" l="1"/>
  <c r="I24" i="6"/>
  <c r="K16" i="6"/>
  <c r="I16" i="6"/>
  <c r="K9" i="6"/>
  <c r="K28" i="6" s="1"/>
  <c r="I9" i="6"/>
  <c r="H9" i="6" l="1"/>
  <c r="H16" i="6"/>
  <c r="H24" i="6"/>
  <c r="I28" i="6"/>
  <c r="Y27" i="6" l="1"/>
  <c r="Y26" i="6"/>
  <c r="Y23" i="6"/>
  <c r="Y22" i="6"/>
  <c r="Y21" i="6"/>
  <c r="Y20" i="6"/>
  <c r="Y19" i="6"/>
  <c r="Y18" i="6"/>
  <c r="Y15" i="6"/>
  <c r="Y13" i="6"/>
  <c r="Y12" i="6"/>
  <c r="Y11" i="6"/>
  <c r="Y14" i="6" l="1"/>
  <c r="W9" i="6"/>
  <c r="W28" i="6" s="1"/>
  <c r="X28" i="6" s="1"/>
  <c r="X14" i="6"/>
  <c r="X9" i="6" s="1"/>
  <c r="Y25" i="6"/>
  <c r="Y24" i="6" s="1"/>
  <c r="Y10" i="6"/>
  <c r="Y9" i="6" s="1"/>
  <c r="Y17" i="6"/>
  <c r="Y16" i="6" s="1"/>
  <c r="Y28" i="6" l="1"/>
  <c r="H28" i="6"/>
</calcChain>
</file>

<file path=xl/sharedStrings.xml><?xml version="1.0" encoding="utf-8"?>
<sst xmlns="http://schemas.openxmlformats.org/spreadsheetml/2006/main" count="342" uniqueCount="115">
  <si>
    <t>Маркировка системы</t>
  </si>
  <si>
    <t>Наименование чертежа трубопровода в соответствии с проектом</t>
  </si>
  <si>
    <t>Рабочее давление, (н/д, в/д)</t>
  </si>
  <si>
    <t>Марка стали</t>
  </si>
  <si>
    <t>Ед. измере-ния</t>
  </si>
  <si>
    <t>В том числе: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</si>
  <si>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</si>
  <si>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</si>
  <si>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</si>
  <si>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</si>
  <si>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</si>
  <si>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ОПС и м/к</t>
  </si>
  <si>
    <t>Масса, без учета арматуры</t>
  </si>
  <si>
    <t>Срок поставки</t>
  </si>
  <si>
    <t>Примечание</t>
  </si>
  <si>
    <t>Группа по ПН АЭГ-7-008-89</t>
  </si>
  <si>
    <t>Базовая стоимость по смете в ценах 2000 г.</t>
  </si>
  <si>
    <t>Идентификатор</t>
  </si>
  <si>
    <t>Нормализованные узлы приводов</t>
  </si>
  <si>
    <t>Номер задания заводу</t>
  </si>
  <si>
    <t>Номер спецификации, № изм</t>
  </si>
  <si>
    <t>Номер монтажно-сборочного чертежа, № изм</t>
  </si>
  <si>
    <t>Номер сметы, № изм</t>
  </si>
  <si>
    <t>Статья затрат</t>
  </si>
  <si>
    <t>Разработчик РД</t>
  </si>
  <si>
    <t>Завод-изготовитель</t>
  </si>
  <si>
    <t>Класс безопасности по НП-001-97
 (ПН АЭГ-01-011-97)</t>
  </si>
  <si>
    <t>Дата выдачи ПСД "В производство" по 
графику поставки</t>
  </si>
  <si>
    <t>№ п/п</t>
  </si>
  <si>
    <t>1.ИСУП.5789223</t>
  </si>
  <si>
    <t>TQ</t>
  </si>
  <si>
    <t xml:space="preserve">Трубопроводы подачи борной кислоты на подпитку БВ от дизель-насосов для снижения последствий ЗПА </t>
  </si>
  <si>
    <t>н/д, в/д</t>
  </si>
  <si>
    <t>нж</t>
  </si>
  <si>
    <t>кг</t>
  </si>
  <si>
    <t>С</t>
  </si>
  <si>
    <t>2,4</t>
  </si>
  <si>
    <t>-</t>
  </si>
  <si>
    <t>R4.01238.1.0.11</t>
  </si>
  <si>
    <t>R4.01238.7.0.11</t>
  </si>
  <si>
    <t>R4.01238.3.0.16</t>
  </si>
  <si>
    <t>Реакторное отделение.Негерметичная часть</t>
  </si>
  <si>
    <t>1/1</t>
  </si>
  <si>
    <t xml:space="preserve"> </t>
  </si>
  <si>
    <t>в т.ч.</t>
  </si>
  <si>
    <t>1.СИО.211185129</t>
  </si>
  <si>
    <t>в/д</t>
  </si>
  <si>
    <t>2</t>
  </si>
  <si>
    <t xml:space="preserve">R4.01238.1.0.11 </t>
  </si>
  <si>
    <t xml:space="preserve">R4.01238.7.0.11 </t>
  </si>
  <si>
    <t xml:space="preserve">R4.01238.3.0.16 </t>
  </si>
  <si>
    <t>оборудование</t>
  </si>
  <si>
    <t>тр-д V + монт.вставки</t>
  </si>
  <si>
    <t>1.СИО.211185130</t>
  </si>
  <si>
    <t>н/д</t>
  </si>
  <si>
    <t>3</t>
  </si>
  <si>
    <t>материалы</t>
  </si>
  <si>
    <t>тр-ды I, III + монт.вставки</t>
  </si>
  <si>
    <t>1.СИО.211185131</t>
  </si>
  <si>
    <t>4</t>
  </si>
  <si>
    <t>тр-ды II, IV, VI + монт.вставки</t>
  </si>
  <si>
    <t>1.СИО.211185132</t>
  </si>
  <si>
    <t>тр-д IV</t>
  </si>
  <si>
    <t>1.СИО.211185133</t>
  </si>
  <si>
    <t>4*</t>
  </si>
  <si>
    <t>ОПС</t>
  </si>
  <si>
    <t>1.СИО.211185134</t>
  </si>
  <si>
    <t>металлопрокат</t>
  </si>
  <si>
    <t>1.ИСУП.5789271</t>
  </si>
  <si>
    <t>TX</t>
  </si>
  <si>
    <t>Трубопроводы подачи воды в ПГ от дизель-насосов для снижения последствий ЗПА</t>
  </si>
  <si>
    <t>R4.01212.1.0.11</t>
  </si>
  <si>
    <t>R4.01212.7.0.11</t>
  </si>
  <si>
    <t>R4.01212.3.0.16 изм.1</t>
  </si>
  <si>
    <t>1.СИО.211185122</t>
  </si>
  <si>
    <t xml:space="preserve">R4.01212.1.0.11 </t>
  </si>
  <si>
    <t xml:space="preserve">R4.01212.7.0.11 </t>
  </si>
  <si>
    <t xml:space="preserve">R4.01212.3.0.16 изм. 1 </t>
  </si>
  <si>
    <t>тр-д I + монт.вставки</t>
  </si>
  <si>
    <t>1.СИО.211185123</t>
  </si>
  <si>
    <t>тр-ды II, III, VI + монт.вставки</t>
  </si>
  <si>
    <t>1.СИО.211185124</t>
  </si>
  <si>
    <t>1.СИО.211185125</t>
  </si>
  <si>
    <t>тр-ды III, IV</t>
  </si>
  <si>
    <t>1.СИО.211185126</t>
  </si>
  <si>
    <t>1.СИО.211185127</t>
  </si>
  <si>
    <t>1.СИО.211185128</t>
  </si>
  <si>
    <t>1.ИСУП.5812841</t>
  </si>
  <si>
    <t>US</t>
  </si>
  <si>
    <t>Трубопроводы выхлопа и аварийного газоудаления к системе аварийного сброса газов из под ЗО при ЗПА</t>
  </si>
  <si>
    <t>угл</t>
  </si>
  <si>
    <t/>
  </si>
  <si>
    <t>R4.02512.1.0.11</t>
  </si>
  <si>
    <t>R4.02512.7.0.11</t>
  </si>
  <si>
    <t>R4.02512.3.0.16</t>
  </si>
  <si>
    <t>1.СИО.211185135</t>
  </si>
  <si>
    <t xml:space="preserve">R4.02512.1.0.11 </t>
  </si>
  <si>
    <t xml:space="preserve">R4.02512.7.0.11 </t>
  </si>
  <si>
    <t xml:space="preserve">R4.02512.3.0.16 </t>
  </si>
  <si>
    <t>материал</t>
  </si>
  <si>
    <t>Тр-д I</t>
  </si>
  <si>
    <t>1.СИО.211185136</t>
  </si>
  <si>
    <t>1.СИО.211185137</t>
  </si>
  <si>
    <t>Итого:</t>
  </si>
  <si>
    <t>Цена за кг., без НДС, руб.</t>
  </si>
  <si>
    <t>Спецификация. Комплектная поставка трубопроводов для сооружения энергоблока № 4 Ростовской АЭС.</t>
  </si>
  <si>
    <t>ОТ ПОСТАВЩИКА</t>
  </si>
  <si>
    <t>ОТ ПОКУПАТЕЛЯ</t>
  </si>
  <si>
    <t>Приложение №1.1 к договору № __________________ от_______________</t>
  </si>
  <si>
    <t>Сумма НДС, руб.</t>
  </si>
  <si>
    <t>*Примечание:</t>
  </si>
  <si>
    <t>1.</t>
  </si>
  <si>
    <t>ОПС и м/к к трубопроводам 2 и 3 классов безопасности поставляются в соответствии с п.2.4, п.2.5 Приложения №1 к Решению № 06-4421 изм.3.</t>
  </si>
  <si>
    <t>2.</t>
  </si>
  <si>
    <t>ОПС и м/к относящиеся к трубопроводам 4 класса безопасности поставляются в соответствии с требованиями предъявляемыми к оборудованию 4 класса безопасности.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</si>
</sst>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_-* #,##0.000_р_._-;\-* #,##0.000_р_._-;_-* &quot;-&quot;???_р_._-;_-@_-"/>
  </numFmts>
  <fonts count="14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b/>
      <sz val="12"/>
      <name val="Helv"/>
      <charset val="204"/>
    </font>
    <font>
      <b/>
      <sz val="10"/>
      <name val="Helv"/>
      <charset val="204"/>
    </font>
    <font>
      <sz val="10"/>
      <color theme="1"/>
      <name val="Arial Cyr"/>
      <charset val="204"/>
    </font>
    <font>
      <b/>
      <sz val="8"/>
      <name val="Arial Cyr"/>
      <charset val="204"/>
    </font>
    <font>
      <b/>
      <sz val="10"/>
      <color theme="1"/>
      <name val="Arial Cyr"/>
      <charset val="204"/>
    </font>
    <font>
      <b/>
      <sz val="14"/>
      <name val="Arial Cyr"/>
      <charset val="204"/>
    </font>
    <font>
      <b/>
      <sz val="9"/>
      <color rgb="FFFF000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0" xfId="1" applyNumberFormat="1" applyAlignment="1">
      <alignment horizontal="center" vertical="center"/>
    </xf>
    <xf numFmtId="0" fontId="3" fillId="0" borderId="0" xfId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3" fillId="0" borderId="2" xfId="1" applyBorder="1" applyAlignment="1">
      <alignment horizontal="center" vertical="center"/>
    </xf>
    <xf numFmtId="0" fontId="3" fillId="0" borderId="0" xfId="1" applyAlignment="1">
      <alignment horizontal="center" vertical="center" wrapText="1"/>
    </xf>
    <xf numFmtId="49" fontId="3" fillId="0" borderId="2" xfId="1" applyNumberForma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6" fontId="12" fillId="0" borderId="0" xfId="0" applyNumberFormat="1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/>
    </xf>
    <xf numFmtId="2" fontId="7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5" xfId="0" applyNumberFormat="1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2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8"/>
  <sheetViews>
    <sheetView tabSelected="1" view="pageBreakPreview" topLeftCell="A25" zoomScale="86" zoomScaleNormal="82" zoomScaleSheetLayoutView="86" workbookViewId="0">
      <selection activeCell="R25" sqref="R25"/>
    </sheetView>
  </sheetViews>
  <sheetFormatPr defaultRowHeight="12.75" x14ac:dyDescent="0.2"/>
  <cols>
    <col min="1" max="1" width="4.140625" style="27" customWidth="1"/>
    <col min="2" max="2" width="8.42578125" style="39" customWidth="1"/>
    <col min="3" max="3" width="4.140625" style="27" customWidth="1"/>
    <col min="4" max="4" width="25" style="27" customWidth="1"/>
    <col min="5" max="5" width="4.85546875" style="27" customWidth="1"/>
    <col min="6" max="6" width="6" style="27" customWidth="1"/>
    <col min="7" max="7" width="7" style="27" customWidth="1"/>
    <col min="8" max="8" width="9.42578125" style="14" customWidth="1"/>
    <col min="9" max="9" width="9.85546875" style="53" customWidth="1"/>
    <col min="10" max="11" width="10.140625" style="53" customWidth="1"/>
    <col min="12" max="12" width="6.7109375" style="39" customWidth="1"/>
    <col min="13" max="13" width="6.5703125" style="39" customWidth="1"/>
    <col min="14" max="14" width="8.42578125" style="27" customWidth="1"/>
    <col min="15" max="15" width="13.140625" style="27" customWidth="1"/>
    <col min="16" max="16" width="12.85546875" style="27" customWidth="1"/>
    <col min="17" max="17" width="13.140625" style="27" customWidth="1"/>
    <col min="18" max="18" width="13.7109375" style="45" customWidth="1"/>
    <col min="19" max="19" width="16.140625" style="31" customWidth="1"/>
    <col min="20" max="20" width="5.28515625" style="31" customWidth="1"/>
    <col min="21" max="21" width="6" style="39" customWidth="1"/>
    <col min="22" max="22" width="8.7109375" style="31" customWidth="1"/>
    <col min="23" max="24" width="10.140625" style="31" customWidth="1"/>
    <col min="25" max="25" width="11.42578125" style="31" customWidth="1"/>
    <col min="26" max="26" width="9.85546875" style="31" customWidth="1"/>
    <col min="27" max="27" width="9.7109375" style="27" customWidth="1"/>
    <col min="28" max="28" width="12.7109375" style="27" customWidth="1"/>
    <col min="29" max="29" width="0.42578125" style="27" customWidth="1"/>
    <col min="30" max="16384" width="9.140625" style="46"/>
  </cols>
  <sheetData>
    <row r="1" spans="1:34" x14ac:dyDescent="0.2">
      <c r="A1" s="4"/>
      <c r="B1" s="5"/>
      <c r="C1" s="5"/>
      <c r="D1" s="4"/>
      <c r="E1" s="5"/>
      <c r="F1" s="5"/>
      <c r="G1" s="5"/>
      <c r="H1" s="12"/>
      <c r="I1" s="6"/>
      <c r="J1" s="5"/>
      <c r="K1" s="5"/>
      <c r="L1" s="6"/>
      <c r="M1" s="5"/>
      <c r="N1" s="5"/>
      <c r="O1" s="5"/>
      <c r="P1" s="5"/>
      <c r="Q1" s="5"/>
      <c r="R1" s="7"/>
      <c r="S1" s="5"/>
      <c r="T1" s="5"/>
      <c r="U1" s="8" t="s">
        <v>108</v>
      </c>
      <c r="V1" s="5"/>
      <c r="W1" s="5"/>
      <c r="X1" s="5"/>
      <c r="Y1" s="5"/>
      <c r="Z1" s="5"/>
      <c r="AA1" s="5"/>
      <c r="AB1" s="5"/>
      <c r="AC1" s="5"/>
      <c r="AD1" s="5"/>
      <c r="AE1" s="9"/>
      <c r="AF1" s="9"/>
      <c r="AG1" s="9"/>
      <c r="AH1" s="9"/>
    </row>
    <row r="3" spans="1:34" s="48" customFormat="1" ht="19.5" customHeight="1" x14ac:dyDescent="0.2">
      <c r="A3" s="24"/>
      <c r="B3" s="36"/>
      <c r="C3" s="24"/>
      <c r="D3" s="82" t="s">
        <v>105</v>
      </c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36"/>
      <c r="V3" s="47"/>
      <c r="W3" s="47"/>
      <c r="X3" s="47"/>
      <c r="Y3" s="47"/>
      <c r="Z3" s="47"/>
      <c r="AA3" s="24"/>
      <c r="AB3" s="24"/>
      <c r="AC3" s="24"/>
    </row>
    <row r="4" spans="1:34" s="3" customFormat="1" ht="20.25" customHeight="1" x14ac:dyDescent="0.2">
      <c r="B4" s="37"/>
      <c r="C4" s="11"/>
      <c r="D4" s="11"/>
      <c r="E4" s="11"/>
      <c r="F4" s="11"/>
      <c r="G4" s="11"/>
      <c r="H4" s="15"/>
      <c r="I4" s="11"/>
      <c r="J4" s="11"/>
      <c r="K4" s="11"/>
      <c r="L4" s="43"/>
      <c r="M4" s="10"/>
      <c r="N4" s="11"/>
      <c r="O4" s="20"/>
      <c r="P4" s="19"/>
      <c r="Q4" s="19"/>
      <c r="R4" s="19"/>
      <c r="S4" s="19"/>
      <c r="T4" s="19"/>
      <c r="U4" s="21"/>
      <c r="V4" s="19"/>
      <c r="W4" s="19"/>
      <c r="X4" s="19"/>
      <c r="Y4" s="19"/>
      <c r="Z4" s="89"/>
      <c r="AA4" s="89"/>
      <c r="AB4" s="89"/>
      <c r="AC4" s="89"/>
    </row>
    <row r="5" spans="1:34" ht="16.5" customHeight="1" x14ac:dyDescent="0.2">
      <c r="A5" s="71" t="s">
        <v>28</v>
      </c>
      <c r="B5" s="74" t="s">
        <v>17</v>
      </c>
      <c r="C5" s="77" t="s">
        <v>0</v>
      </c>
      <c r="D5" s="71" t="s">
        <v>1</v>
      </c>
      <c r="E5" s="77" t="s">
        <v>2</v>
      </c>
      <c r="F5" s="77" t="s">
        <v>3</v>
      </c>
      <c r="G5" s="77" t="s">
        <v>4</v>
      </c>
      <c r="H5" s="83" t="s">
        <v>12</v>
      </c>
      <c r="I5" s="84"/>
      <c r="J5" s="84"/>
      <c r="K5" s="85"/>
      <c r="L5" s="74" t="s">
        <v>15</v>
      </c>
      <c r="M5" s="74" t="s">
        <v>26</v>
      </c>
      <c r="N5" s="71" t="s">
        <v>19</v>
      </c>
      <c r="O5" s="71" t="s">
        <v>21</v>
      </c>
      <c r="P5" s="71" t="s">
        <v>20</v>
      </c>
      <c r="Q5" s="71" t="s">
        <v>22</v>
      </c>
      <c r="R5" s="77" t="s">
        <v>23</v>
      </c>
      <c r="S5" s="77" t="s">
        <v>8</v>
      </c>
      <c r="T5" s="74" t="s">
        <v>24</v>
      </c>
      <c r="U5" s="77" t="s">
        <v>27</v>
      </c>
      <c r="V5" s="71" t="s">
        <v>104</v>
      </c>
      <c r="W5" s="71" t="s">
        <v>6</v>
      </c>
      <c r="X5" s="71" t="s">
        <v>109</v>
      </c>
      <c r="Y5" s="71" t="s">
        <v>7</v>
      </c>
      <c r="Z5" s="71" t="s">
        <v>13</v>
      </c>
      <c r="AA5" s="71" t="s">
        <v>25</v>
      </c>
      <c r="AB5" s="71" t="s">
        <v>14</v>
      </c>
      <c r="AC5" s="77" t="s">
        <v>16</v>
      </c>
    </row>
    <row r="6" spans="1:34" ht="21" customHeight="1" x14ac:dyDescent="0.2">
      <c r="A6" s="72"/>
      <c r="B6" s="75"/>
      <c r="C6" s="78"/>
      <c r="D6" s="72"/>
      <c r="E6" s="78"/>
      <c r="F6" s="78"/>
      <c r="G6" s="78"/>
      <c r="H6" s="72" t="s">
        <v>9</v>
      </c>
      <c r="I6" s="86" t="s">
        <v>5</v>
      </c>
      <c r="J6" s="87"/>
      <c r="K6" s="88"/>
      <c r="L6" s="75"/>
      <c r="M6" s="75"/>
      <c r="N6" s="72"/>
      <c r="O6" s="72"/>
      <c r="P6" s="72"/>
      <c r="Q6" s="72"/>
      <c r="R6" s="78"/>
      <c r="S6" s="78"/>
      <c r="T6" s="75"/>
      <c r="U6" s="78"/>
      <c r="V6" s="72"/>
      <c r="W6" s="72"/>
      <c r="X6" s="72"/>
      <c r="Y6" s="72"/>
      <c r="Z6" s="72"/>
      <c r="AA6" s="72"/>
      <c r="AB6" s="72"/>
      <c r="AC6" s="78"/>
    </row>
    <row r="7" spans="1:34" ht="174" customHeight="1" x14ac:dyDescent="0.2">
      <c r="A7" s="73"/>
      <c r="B7" s="76"/>
      <c r="C7" s="79"/>
      <c r="D7" s="73"/>
      <c r="E7" s="79"/>
      <c r="F7" s="79"/>
      <c r="G7" s="79"/>
      <c r="H7" s="73"/>
      <c r="I7" s="1" t="s">
        <v>10</v>
      </c>
      <c r="J7" s="17" t="s">
        <v>18</v>
      </c>
      <c r="K7" s="2" t="s">
        <v>11</v>
      </c>
      <c r="L7" s="76"/>
      <c r="M7" s="76"/>
      <c r="N7" s="73"/>
      <c r="O7" s="73"/>
      <c r="P7" s="73"/>
      <c r="Q7" s="73"/>
      <c r="R7" s="79"/>
      <c r="S7" s="79"/>
      <c r="T7" s="76"/>
      <c r="U7" s="79"/>
      <c r="V7" s="73"/>
      <c r="W7" s="73"/>
      <c r="X7" s="73"/>
      <c r="Y7" s="73"/>
      <c r="Z7" s="73"/>
      <c r="AA7" s="73"/>
      <c r="AB7" s="73"/>
      <c r="AC7" s="79"/>
    </row>
    <row r="8" spans="1:34" x14ac:dyDescent="0.2">
      <c r="A8" s="18">
        <v>1</v>
      </c>
      <c r="B8" s="23">
        <v>2</v>
      </c>
      <c r="C8" s="18">
        <v>3</v>
      </c>
      <c r="D8" s="18">
        <v>4</v>
      </c>
      <c r="E8" s="18">
        <v>5</v>
      </c>
      <c r="F8" s="18">
        <v>6</v>
      </c>
      <c r="G8" s="18">
        <v>7</v>
      </c>
      <c r="H8" s="13">
        <v>8</v>
      </c>
      <c r="I8" s="18">
        <v>9</v>
      </c>
      <c r="J8" s="18">
        <v>10</v>
      </c>
      <c r="K8" s="18">
        <v>11</v>
      </c>
      <c r="L8" s="23">
        <v>12</v>
      </c>
      <c r="M8" s="23">
        <v>13</v>
      </c>
      <c r="N8" s="18">
        <v>14</v>
      </c>
      <c r="O8" s="18">
        <v>15</v>
      </c>
      <c r="P8" s="18">
        <v>16</v>
      </c>
      <c r="Q8" s="18">
        <v>17</v>
      </c>
      <c r="R8" s="18">
        <v>18</v>
      </c>
      <c r="S8" s="18">
        <v>19</v>
      </c>
      <c r="T8" s="18">
        <v>20</v>
      </c>
      <c r="U8" s="18">
        <v>21</v>
      </c>
      <c r="V8" s="18">
        <v>22</v>
      </c>
      <c r="W8" s="18">
        <v>23</v>
      </c>
      <c r="X8" s="18">
        <v>24</v>
      </c>
      <c r="Y8" s="18">
        <v>25</v>
      </c>
      <c r="Z8" s="18">
        <v>26</v>
      </c>
      <c r="AA8" s="18">
        <v>27</v>
      </c>
      <c r="AB8" s="18">
        <v>28</v>
      </c>
      <c r="AC8" s="18">
        <v>29</v>
      </c>
    </row>
    <row r="9" spans="1:34" s="35" customFormat="1" ht="58.5" customHeight="1" x14ac:dyDescent="0.2">
      <c r="A9" s="25">
        <v>1</v>
      </c>
      <c r="B9" s="32" t="s">
        <v>29</v>
      </c>
      <c r="C9" s="25" t="s">
        <v>30</v>
      </c>
      <c r="D9" s="25" t="s">
        <v>31</v>
      </c>
      <c r="E9" s="25" t="s">
        <v>32</v>
      </c>
      <c r="F9" s="25" t="s">
        <v>33</v>
      </c>
      <c r="G9" s="25" t="s">
        <v>34</v>
      </c>
      <c r="H9" s="16">
        <f>I9+K9</f>
        <v>1954.91</v>
      </c>
      <c r="I9" s="16">
        <f>I10+I11+I12+I13+I14+I15</f>
        <v>1703.91</v>
      </c>
      <c r="J9" s="16"/>
      <c r="K9" s="16">
        <f>K10+K11+K12+K13+K14+K15</f>
        <v>251</v>
      </c>
      <c r="L9" s="32" t="s">
        <v>35</v>
      </c>
      <c r="M9" s="32" t="s">
        <v>36</v>
      </c>
      <c r="N9" s="25" t="s">
        <v>37</v>
      </c>
      <c r="O9" s="25" t="s">
        <v>38</v>
      </c>
      <c r="P9" s="25" t="s">
        <v>39</v>
      </c>
      <c r="Q9" s="25" t="s">
        <v>40</v>
      </c>
      <c r="R9" s="28"/>
      <c r="S9" s="28" t="s">
        <v>41</v>
      </c>
      <c r="T9" s="32" t="s">
        <v>42</v>
      </c>
      <c r="U9" s="28"/>
      <c r="V9" s="28"/>
      <c r="W9" s="54">
        <f>W10+W11+W12+W13+W14+W15</f>
        <v>0</v>
      </c>
      <c r="X9" s="54">
        <f>X10+X11+X12+X13+X14+X15</f>
        <v>0</v>
      </c>
      <c r="Y9" s="54">
        <f>Y10+Y11+Y12+Y13+Y14+Y15</f>
        <v>0</v>
      </c>
      <c r="Z9" s="49">
        <v>42338</v>
      </c>
      <c r="AA9" s="25" t="s">
        <v>43</v>
      </c>
      <c r="AB9" s="25"/>
      <c r="AC9" s="33">
        <v>0</v>
      </c>
    </row>
    <row r="10" spans="1:34" ht="60" customHeight="1" x14ac:dyDescent="0.2">
      <c r="A10" s="26" t="s">
        <v>44</v>
      </c>
      <c r="B10" s="38" t="s">
        <v>45</v>
      </c>
      <c r="C10" s="26"/>
      <c r="D10" s="26" t="s">
        <v>31</v>
      </c>
      <c r="E10" s="26" t="s">
        <v>46</v>
      </c>
      <c r="F10" s="26" t="s">
        <v>33</v>
      </c>
      <c r="G10" s="26" t="s">
        <v>34</v>
      </c>
      <c r="H10" s="42"/>
      <c r="I10" s="22">
        <v>32.380000000000003</v>
      </c>
      <c r="J10" s="22"/>
      <c r="K10" s="22"/>
      <c r="L10" s="38" t="s">
        <v>35</v>
      </c>
      <c r="M10" s="38" t="s">
        <v>47</v>
      </c>
      <c r="N10" s="26" t="s">
        <v>37</v>
      </c>
      <c r="O10" s="26" t="s">
        <v>48</v>
      </c>
      <c r="P10" s="26" t="s">
        <v>49</v>
      </c>
      <c r="Q10" s="26" t="s">
        <v>50</v>
      </c>
      <c r="R10" s="29" t="s">
        <v>51</v>
      </c>
      <c r="S10" s="29"/>
      <c r="T10" s="38" t="s">
        <v>42</v>
      </c>
      <c r="U10" s="29"/>
      <c r="V10" s="29"/>
      <c r="W10" s="50">
        <f>ROUND(V10*I10,2)</f>
        <v>0</v>
      </c>
      <c r="X10" s="50">
        <f>ROUND(W10*0.18,2)</f>
        <v>0</v>
      </c>
      <c r="Y10" s="50">
        <f>ROUND(W10*1.18,2)</f>
        <v>0</v>
      </c>
      <c r="Z10" s="51">
        <v>42338</v>
      </c>
      <c r="AA10" s="26" t="s">
        <v>43</v>
      </c>
      <c r="AB10" s="26" t="s">
        <v>52</v>
      </c>
      <c r="AC10" s="44">
        <v>5774</v>
      </c>
    </row>
    <row r="11" spans="1:34" ht="54" customHeight="1" x14ac:dyDescent="0.2">
      <c r="A11" s="26" t="s">
        <v>44</v>
      </c>
      <c r="B11" s="38" t="s">
        <v>53</v>
      </c>
      <c r="C11" s="26"/>
      <c r="D11" s="26" t="s">
        <v>31</v>
      </c>
      <c r="E11" s="26" t="s">
        <v>54</v>
      </c>
      <c r="F11" s="26" t="s">
        <v>33</v>
      </c>
      <c r="G11" s="26" t="s">
        <v>34</v>
      </c>
      <c r="H11" s="42"/>
      <c r="I11" s="22">
        <v>529.70000000000005</v>
      </c>
      <c r="J11" s="22"/>
      <c r="K11" s="22"/>
      <c r="L11" s="38" t="s">
        <v>35</v>
      </c>
      <c r="M11" s="38" t="s">
        <v>55</v>
      </c>
      <c r="N11" s="26" t="s">
        <v>37</v>
      </c>
      <c r="O11" s="26" t="s">
        <v>48</v>
      </c>
      <c r="P11" s="26" t="s">
        <v>49</v>
      </c>
      <c r="Q11" s="26" t="s">
        <v>50</v>
      </c>
      <c r="R11" s="29" t="s">
        <v>56</v>
      </c>
      <c r="S11" s="29"/>
      <c r="T11" s="38" t="s">
        <v>42</v>
      </c>
      <c r="U11" s="29"/>
      <c r="V11" s="29"/>
      <c r="W11" s="50">
        <f t="shared" ref="W11:W13" si="0">ROUND(V11*I11,2)</f>
        <v>0</v>
      </c>
      <c r="X11" s="50">
        <f t="shared" ref="X11:X28" si="1">ROUND(W11*0.18,2)</f>
        <v>0</v>
      </c>
      <c r="Y11" s="50">
        <f t="shared" ref="Y11:Y27" si="2">ROUND(W11*1.18,2)</f>
        <v>0</v>
      </c>
      <c r="Z11" s="51">
        <v>42338</v>
      </c>
      <c r="AA11" s="26" t="s">
        <v>43</v>
      </c>
      <c r="AB11" s="26" t="s">
        <v>57</v>
      </c>
      <c r="AC11" s="44">
        <v>46887</v>
      </c>
    </row>
    <row r="12" spans="1:34" ht="60.75" customHeight="1" x14ac:dyDescent="0.2">
      <c r="A12" s="26" t="s">
        <v>44</v>
      </c>
      <c r="B12" s="38" t="s">
        <v>58</v>
      </c>
      <c r="C12" s="26"/>
      <c r="D12" s="26" t="s">
        <v>31</v>
      </c>
      <c r="E12" s="26" t="s">
        <v>54</v>
      </c>
      <c r="F12" s="26" t="s">
        <v>33</v>
      </c>
      <c r="G12" s="26" t="s">
        <v>34</v>
      </c>
      <c r="H12" s="42"/>
      <c r="I12" s="22">
        <v>1141.3040000000001</v>
      </c>
      <c r="J12" s="22"/>
      <c r="K12" s="22"/>
      <c r="L12" s="38" t="s">
        <v>37</v>
      </c>
      <c r="M12" s="38" t="s">
        <v>59</v>
      </c>
      <c r="N12" s="26" t="s">
        <v>37</v>
      </c>
      <c r="O12" s="26" t="s">
        <v>48</v>
      </c>
      <c r="P12" s="26" t="s">
        <v>49</v>
      </c>
      <c r="Q12" s="26" t="s">
        <v>50</v>
      </c>
      <c r="R12" s="29" t="s">
        <v>56</v>
      </c>
      <c r="S12" s="29"/>
      <c r="T12" s="38" t="s">
        <v>42</v>
      </c>
      <c r="U12" s="29"/>
      <c r="V12" s="29"/>
      <c r="W12" s="50">
        <f t="shared" si="0"/>
        <v>0</v>
      </c>
      <c r="X12" s="50">
        <f t="shared" si="1"/>
        <v>0</v>
      </c>
      <c r="Y12" s="50">
        <f t="shared" si="2"/>
        <v>0</v>
      </c>
      <c r="Z12" s="51">
        <v>42338</v>
      </c>
      <c r="AA12" s="26" t="s">
        <v>43</v>
      </c>
      <c r="AB12" s="26" t="s">
        <v>60</v>
      </c>
      <c r="AC12" s="44">
        <v>120033</v>
      </c>
    </row>
    <row r="13" spans="1:34" ht="49.5" customHeight="1" x14ac:dyDescent="0.2">
      <c r="A13" s="26" t="s">
        <v>44</v>
      </c>
      <c r="B13" s="38" t="s">
        <v>61</v>
      </c>
      <c r="C13" s="26"/>
      <c r="D13" s="26" t="s">
        <v>31</v>
      </c>
      <c r="E13" s="26" t="s">
        <v>54</v>
      </c>
      <c r="F13" s="26" t="s">
        <v>33</v>
      </c>
      <c r="G13" s="26" t="s">
        <v>34</v>
      </c>
      <c r="H13" s="42"/>
      <c r="I13" s="22">
        <v>0.52600000000000002</v>
      </c>
      <c r="J13" s="22"/>
      <c r="K13" s="22"/>
      <c r="L13" s="38" t="s">
        <v>37</v>
      </c>
      <c r="M13" s="38" t="s">
        <v>59</v>
      </c>
      <c r="N13" s="26" t="s">
        <v>37</v>
      </c>
      <c r="O13" s="26" t="s">
        <v>48</v>
      </c>
      <c r="P13" s="26" t="s">
        <v>49</v>
      </c>
      <c r="Q13" s="26" t="s">
        <v>50</v>
      </c>
      <c r="R13" s="29" t="s">
        <v>51</v>
      </c>
      <c r="S13" s="29"/>
      <c r="T13" s="38" t="s">
        <v>42</v>
      </c>
      <c r="U13" s="29"/>
      <c r="V13" s="29"/>
      <c r="W13" s="50">
        <f t="shared" si="0"/>
        <v>0</v>
      </c>
      <c r="X13" s="50">
        <f t="shared" si="1"/>
        <v>0</v>
      </c>
      <c r="Y13" s="50">
        <f t="shared" si="2"/>
        <v>0</v>
      </c>
      <c r="Z13" s="51">
        <v>42338</v>
      </c>
      <c r="AA13" s="26" t="s">
        <v>43</v>
      </c>
      <c r="AB13" s="26" t="s">
        <v>62</v>
      </c>
      <c r="AC13" s="44">
        <v>88</v>
      </c>
    </row>
    <row r="14" spans="1:34" ht="45" x14ac:dyDescent="0.2">
      <c r="A14" s="26" t="s">
        <v>44</v>
      </c>
      <c r="B14" s="38" t="s">
        <v>63</v>
      </c>
      <c r="C14" s="26"/>
      <c r="D14" s="26" t="s">
        <v>31</v>
      </c>
      <c r="E14" s="26" t="s">
        <v>37</v>
      </c>
      <c r="F14" s="26" t="s">
        <v>37</v>
      </c>
      <c r="G14" s="26" t="s">
        <v>34</v>
      </c>
      <c r="H14" s="42"/>
      <c r="I14" s="22"/>
      <c r="J14" s="22"/>
      <c r="K14" s="22">
        <v>72.650000000000006</v>
      </c>
      <c r="L14" s="38" t="s">
        <v>37</v>
      </c>
      <c r="M14" s="38" t="s">
        <v>64</v>
      </c>
      <c r="N14" s="26" t="s">
        <v>37</v>
      </c>
      <c r="O14" s="26" t="s">
        <v>48</v>
      </c>
      <c r="P14" s="26" t="s">
        <v>49</v>
      </c>
      <c r="Q14" s="26" t="s">
        <v>50</v>
      </c>
      <c r="R14" s="29" t="s">
        <v>56</v>
      </c>
      <c r="S14" s="29"/>
      <c r="T14" s="38" t="s">
        <v>42</v>
      </c>
      <c r="U14" s="29"/>
      <c r="V14" s="29"/>
      <c r="W14" s="50">
        <f>ROUND(V14*K14,2)</f>
        <v>0</v>
      </c>
      <c r="X14" s="50">
        <f t="shared" si="1"/>
        <v>0</v>
      </c>
      <c r="Y14" s="50">
        <f t="shared" si="2"/>
        <v>0</v>
      </c>
      <c r="Z14" s="51">
        <v>42338</v>
      </c>
      <c r="AA14" s="26" t="s">
        <v>43</v>
      </c>
      <c r="AB14" s="26" t="s">
        <v>65</v>
      </c>
      <c r="AC14" s="44">
        <v>614</v>
      </c>
    </row>
    <row r="15" spans="1:34" ht="45" x14ac:dyDescent="0.2">
      <c r="A15" s="26" t="s">
        <v>44</v>
      </c>
      <c r="B15" s="38" t="s">
        <v>66</v>
      </c>
      <c r="C15" s="26"/>
      <c r="D15" s="26" t="s">
        <v>31</v>
      </c>
      <c r="E15" s="26" t="s">
        <v>37</v>
      </c>
      <c r="F15" s="26" t="s">
        <v>37</v>
      </c>
      <c r="G15" s="26" t="s">
        <v>34</v>
      </c>
      <c r="H15" s="42"/>
      <c r="I15" s="22"/>
      <c r="J15" s="22"/>
      <c r="K15" s="22">
        <v>178.35</v>
      </c>
      <c r="L15" s="38" t="s">
        <v>37</v>
      </c>
      <c r="M15" s="38" t="s">
        <v>64</v>
      </c>
      <c r="N15" s="26" t="s">
        <v>37</v>
      </c>
      <c r="O15" s="26" t="s">
        <v>48</v>
      </c>
      <c r="P15" s="26" t="s">
        <v>49</v>
      </c>
      <c r="Q15" s="26" t="s">
        <v>50</v>
      </c>
      <c r="R15" s="29" t="s">
        <v>56</v>
      </c>
      <c r="S15" s="29"/>
      <c r="T15" s="38" t="s">
        <v>42</v>
      </c>
      <c r="U15" s="29"/>
      <c r="V15" s="29"/>
      <c r="W15" s="50">
        <f>ROUND(V15*K15,2)</f>
        <v>0</v>
      </c>
      <c r="X15" s="50">
        <f t="shared" si="1"/>
        <v>0</v>
      </c>
      <c r="Y15" s="50">
        <f t="shared" si="2"/>
        <v>0</v>
      </c>
      <c r="Z15" s="51">
        <v>42338</v>
      </c>
      <c r="AA15" s="26" t="s">
        <v>43</v>
      </c>
      <c r="AB15" s="26" t="s">
        <v>67</v>
      </c>
      <c r="AC15" s="44">
        <v>2488</v>
      </c>
    </row>
    <row r="16" spans="1:34" s="35" customFormat="1" ht="33.75" x14ac:dyDescent="0.2">
      <c r="A16" s="25">
        <v>2</v>
      </c>
      <c r="B16" s="32" t="s">
        <v>68</v>
      </c>
      <c r="C16" s="25" t="s">
        <v>69</v>
      </c>
      <c r="D16" s="25" t="s">
        <v>70</v>
      </c>
      <c r="E16" s="25" t="s">
        <v>32</v>
      </c>
      <c r="F16" s="25" t="s">
        <v>33</v>
      </c>
      <c r="G16" s="25" t="s">
        <v>34</v>
      </c>
      <c r="H16" s="16">
        <f>I16+K16</f>
        <v>3487.32</v>
      </c>
      <c r="I16" s="16">
        <f>I17+I18+I19+I20+I21+I22+I23</f>
        <v>3247.63</v>
      </c>
      <c r="J16" s="16"/>
      <c r="K16" s="16">
        <f>K17+K18+K19+K20+K21+K22+K23</f>
        <v>239.69</v>
      </c>
      <c r="L16" s="32" t="s">
        <v>35</v>
      </c>
      <c r="M16" s="32" t="s">
        <v>36</v>
      </c>
      <c r="N16" s="25" t="s">
        <v>37</v>
      </c>
      <c r="O16" s="25" t="s">
        <v>71</v>
      </c>
      <c r="P16" s="25" t="s">
        <v>72</v>
      </c>
      <c r="Q16" s="25" t="s">
        <v>73</v>
      </c>
      <c r="R16" s="28"/>
      <c r="S16" s="28" t="s">
        <v>41</v>
      </c>
      <c r="T16" s="32" t="s">
        <v>42</v>
      </c>
      <c r="U16" s="28"/>
      <c r="V16" s="28"/>
      <c r="W16" s="50">
        <f t="shared" ref="W16:X16" si="3">W17+W18+W19+W20+W21+W22+W23</f>
        <v>0</v>
      </c>
      <c r="X16" s="50">
        <f t="shared" si="3"/>
        <v>0</v>
      </c>
      <c r="Y16" s="50">
        <f>Y17+Y18+Y19+Y20+Y21+Y22+Y23</f>
        <v>0</v>
      </c>
      <c r="Z16" s="49">
        <v>42277</v>
      </c>
      <c r="AA16" s="25" t="s">
        <v>43</v>
      </c>
      <c r="AB16" s="25"/>
      <c r="AC16" s="33">
        <v>0</v>
      </c>
    </row>
    <row r="17" spans="1:29" ht="33.75" x14ac:dyDescent="0.2">
      <c r="A17" s="26" t="s">
        <v>44</v>
      </c>
      <c r="B17" s="38" t="s">
        <v>74</v>
      </c>
      <c r="C17" s="26"/>
      <c r="D17" s="26" t="s">
        <v>70</v>
      </c>
      <c r="E17" s="26" t="s">
        <v>54</v>
      </c>
      <c r="F17" s="26" t="s">
        <v>33</v>
      </c>
      <c r="G17" s="26" t="s">
        <v>34</v>
      </c>
      <c r="H17" s="22"/>
      <c r="I17" s="22">
        <v>717.07</v>
      </c>
      <c r="J17" s="22"/>
      <c r="K17" s="22"/>
      <c r="L17" s="38" t="s">
        <v>35</v>
      </c>
      <c r="M17" s="38" t="s">
        <v>47</v>
      </c>
      <c r="N17" s="26" t="s">
        <v>37</v>
      </c>
      <c r="O17" s="26" t="s">
        <v>75</v>
      </c>
      <c r="P17" s="26" t="s">
        <v>76</v>
      </c>
      <c r="Q17" s="26" t="s">
        <v>77</v>
      </c>
      <c r="R17" s="29" t="s">
        <v>56</v>
      </c>
      <c r="S17" s="29"/>
      <c r="T17" s="38" t="s">
        <v>42</v>
      </c>
      <c r="U17" s="29"/>
      <c r="V17" s="29"/>
      <c r="W17" s="50">
        <f t="shared" ref="W17:W20" si="4">ROUND(V17*I17,2)</f>
        <v>0</v>
      </c>
      <c r="X17" s="50">
        <f t="shared" si="1"/>
        <v>0</v>
      </c>
      <c r="Y17" s="50">
        <f t="shared" si="2"/>
        <v>0</v>
      </c>
      <c r="Z17" s="51">
        <v>42277</v>
      </c>
      <c r="AA17" s="26" t="s">
        <v>43</v>
      </c>
      <c r="AB17" s="26" t="s">
        <v>78</v>
      </c>
      <c r="AC17" s="44">
        <v>107123</v>
      </c>
    </row>
    <row r="18" spans="1:29" ht="33.75" x14ac:dyDescent="0.2">
      <c r="A18" s="26" t="s">
        <v>44</v>
      </c>
      <c r="B18" s="38" t="s">
        <v>79</v>
      </c>
      <c r="C18" s="26"/>
      <c r="D18" s="26" t="s">
        <v>70</v>
      </c>
      <c r="E18" s="26" t="s">
        <v>54</v>
      </c>
      <c r="F18" s="26" t="s">
        <v>33</v>
      </c>
      <c r="G18" s="26" t="s">
        <v>34</v>
      </c>
      <c r="H18" s="22"/>
      <c r="I18" s="22">
        <v>1689.19</v>
      </c>
      <c r="J18" s="22"/>
      <c r="K18" s="22"/>
      <c r="L18" s="38" t="s">
        <v>37</v>
      </c>
      <c r="M18" s="38" t="s">
        <v>59</v>
      </c>
      <c r="N18" s="26" t="s">
        <v>37</v>
      </c>
      <c r="O18" s="26" t="s">
        <v>75</v>
      </c>
      <c r="P18" s="26" t="s">
        <v>76</v>
      </c>
      <c r="Q18" s="26" t="s">
        <v>77</v>
      </c>
      <c r="R18" s="29" t="s">
        <v>56</v>
      </c>
      <c r="S18" s="29"/>
      <c r="T18" s="38" t="s">
        <v>42</v>
      </c>
      <c r="U18" s="29"/>
      <c r="V18" s="29"/>
      <c r="W18" s="50">
        <f t="shared" si="4"/>
        <v>0</v>
      </c>
      <c r="X18" s="50">
        <f t="shared" si="1"/>
        <v>0</v>
      </c>
      <c r="Y18" s="50">
        <f t="shared" si="2"/>
        <v>0</v>
      </c>
      <c r="Z18" s="51">
        <v>42277</v>
      </c>
      <c r="AA18" s="26" t="s">
        <v>43</v>
      </c>
      <c r="AB18" s="26" t="s">
        <v>80</v>
      </c>
      <c r="AC18" s="44">
        <v>241783</v>
      </c>
    </row>
    <row r="19" spans="1:29" ht="40.5" customHeight="1" x14ac:dyDescent="0.2">
      <c r="A19" s="26" t="s">
        <v>44</v>
      </c>
      <c r="B19" s="38" t="s">
        <v>81</v>
      </c>
      <c r="C19" s="26"/>
      <c r="D19" s="26" t="s">
        <v>70</v>
      </c>
      <c r="E19" s="26" t="s">
        <v>46</v>
      </c>
      <c r="F19" s="26" t="s">
        <v>33</v>
      </c>
      <c r="G19" s="26" t="s">
        <v>34</v>
      </c>
      <c r="H19" s="22"/>
      <c r="I19" s="22">
        <v>572.1</v>
      </c>
      <c r="J19" s="22"/>
      <c r="K19" s="22"/>
      <c r="L19" s="38" t="s">
        <v>35</v>
      </c>
      <c r="M19" s="38" t="s">
        <v>47</v>
      </c>
      <c r="N19" s="26" t="s">
        <v>37</v>
      </c>
      <c r="O19" s="26" t="s">
        <v>75</v>
      </c>
      <c r="P19" s="26" t="s">
        <v>76</v>
      </c>
      <c r="Q19" s="26" t="s">
        <v>77</v>
      </c>
      <c r="R19" s="29" t="s">
        <v>51</v>
      </c>
      <c r="S19" s="29"/>
      <c r="T19" s="38" t="s">
        <v>42</v>
      </c>
      <c r="U19" s="29"/>
      <c r="V19" s="29"/>
      <c r="W19" s="50">
        <f t="shared" si="4"/>
        <v>0</v>
      </c>
      <c r="X19" s="50">
        <f t="shared" si="1"/>
        <v>0</v>
      </c>
      <c r="Y19" s="50">
        <f t="shared" si="2"/>
        <v>0</v>
      </c>
      <c r="Z19" s="51">
        <v>42277</v>
      </c>
      <c r="AA19" s="26" t="s">
        <v>43</v>
      </c>
      <c r="AB19" s="26" t="s">
        <v>52</v>
      </c>
      <c r="AC19" s="44">
        <v>105300</v>
      </c>
    </row>
    <row r="20" spans="1:29" ht="39" customHeight="1" x14ac:dyDescent="0.2">
      <c r="A20" s="26" t="s">
        <v>44</v>
      </c>
      <c r="B20" s="38" t="s">
        <v>82</v>
      </c>
      <c r="C20" s="26"/>
      <c r="D20" s="26" t="s">
        <v>70</v>
      </c>
      <c r="E20" s="26" t="s">
        <v>46</v>
      </c>
      <c r="F20" s="26" t="s">
        <v>33</v>
      </c>
      <c r="G20" s="26" t="s">
        <v>34</v>
      </c>
      <c r="H20" s="22"/>
      <c r="I20" s="22">
        <v>269.27</v>
      </c>
      <c r="J20" s="22"/>
      <c r="K20" s="22"/>
      <c r="L20" s="38" t="s">
        <v>37</v>
      </c>
      <c r="M20" s="38" t="s">
        <v>59</v>
      </c>
      <c r="N20" s="26" t="s">
        <v>37</v>
      </c>
      <c r="O20" s="26" t="s">
        <v>75</v>
      </c>
      <c r="P20" s="26" t="s">
        <v>76</v>
      </c>
      <c r="Q20" s="26" t="s">
        <v>77</v>
      </c>
      <c r="R20" s="29" t="s">
        <v>51</v>
      </c>
      <c r="S20" s="29"/>
      <c r="T20" s="38" t="s">
        <v>42</v>
      </c>
      <c r="U20" s="29"/>
      <c r="V20" s="29"/>
      <c r="W20" s="50">
        <f t="shared" si="4"/>
        <v>0</v>
      </c>
      <c r="X20" s="50">
        <f t="shared" si="1"/>
        <v>0</v>
      </c>
      <c r="Y20" s="50">
        <f t="shared" si="2"/>
        <v>0</v>
      </c>
      <c r="Z20" s="51">
        <v>42277</v>
      </c>
      <c r="AA20" s="26" t="s">
        <v>43</v>
      </c>
      <c r="AB20" s="26" t="s">
        <v>83</v>
      </c>
      <c r="AC20" s="44">
        <v>71340</v>
      </c>
    </row>
    <row r="21" spans="1:29" ht="41.25" customHeight="1" x14ac:dyDescent="0.2">
      <c r="A21" s="26" t="s">
        <v>44</v>
      </c>
      <c r="B21" s="38" t="s">
        <v>84</v>
      </c>
      <c r="C21" s="26"/>
      <c r="D21" s="26" t="s">
        <v>70</v>
      </c>
      <c r="E21" s="26" t="s">
        <v>37</v>
      </c>
      <c r="F21" s="26" t="s">
        <v>37</v>
      </c>
      <c r="G21" s="26" t="s">
        <v>34</v>
      </c>
      <c r="H21" s="22"/>
      <c r="I21" s="22"/>
      <c r="J21" s="22"/>
      <c r="K21" s="22">
        <v>4.5999999999999996</v>
      </c>
      <c r="L21" s="38" t="s">
        <v>37</v>
      </c>
      <c r="M21" s="38" t="s">
        <v>64</v>
      </c>
      <c r="N21" s="26" t="s">
        <v>37</v>
      </c>
      <c r="O21" s="26" t="s">
        <v>75</v>
      </c>
      <c r="P21" s="26" t="s">
        <v>76</v>
      </c>
      <c r="Q21" s="26" t="s">
        <v>77</v>
      </c>
      <c r="R21" s="29" t="s">
        <v>51</v>
      </c>
      <c r="S21" s="29"/>
      <c r="T21" s="38" t="s">
        <v>42</v>
      </c>
      <c r="U21" s="29"/>
      <c r="V21" s="29"/>
      <c r="W21" s="50">
        <f t="shared" ref="W21:W23" si="5">ROUND(V21*K21,2)</f>
        <v>0</v>
      </c>
      <c r="X21" s="50">
        <f t="shared" si="1"/>
        <v>0</v>
      </c>
      <c r="Y21" s="50">
        <f t="shared" si="2"/>
        <v>0</v>
      </c>
      <c r="Z21" s="51">
        <v>42277</v>
      </c>
      <c r="AA21" s="26" t="s">
        <v>43</v>
      </c>
      <c r="AB21" s="26" t="s">
        <v>65</v>
      </c>
      <c r="AC21" s="44">
        <v>111.75</v>
      </c>
    </row>
    <row r="22" spans="1:29" ht="54.75" customHeight="1" x14ac:dyDescent="0.2">
      <c r="A22" s="26" t="s">
        <v>44</v>
      </c>
      <c r="B22" s="38" t="s">
        <v>85</v>
      </c>
      <c r="C22" s="26"/>
      <c r="D22" s="26" t="s">
        <v>70</v>
      </c>
      <c r="E22" s="26" t="s">
        <v>37</v>
      </c>
      <c r="F22" s="26" t="s">
        <v>37</v>
      </c>
      <c r="G22" s="26" t="s">
        <v>34</v>
      </c>
      <c r="H22" s="22"/>
      <c r="I22" s="22"/>
      <c r="J22" s="22"/>
      <c r="K22" s="22">
        <v>46.51</v>
      </c>
      <c r="L22" s="38" t="s">
        <v>37</v>
      </c>
      <c r="M22" s="38" t="s">
        <v>64</v>
      </c>
      <c r="N22" s="26" t="s">
        <v>37</v>
      </c>
      <c r="O22" s="26" t="s">
        <v>75</v>
      </c>
      <c r="P22" s="26" t="s">
        <v>76</v>
      </c>
      <c r="Q22" s="26" t="s">
        <v>77</v>
      </c>
      <c r="R22" s="29" t="s">
        <v>56</v>
      </c>
      <c r="S22" s="29"/>
      <c r="T22" s="38" t="s">
        <v>42</v>
      </c>
      <c r="U22" s="29"/>
      <c r="V22" s="29"/>
      <c r="W22" s="50">
        <f t="shared" si="5"/>
        <v>0</v>
      </c>
      <c r="X22" s="50">
        <f t="shared" si="1"/>
        <v>0</v>
      </c>
      <c r="Y22" s="50">
        <f t="shared" si="2"/>
        <v>0</v>
      </c>
      <c r="Z22" s="51">
        <v>42277</v>
      </c>
      <c r="AA22" s="26" t="s">
        <v>43</v>
      </c>
      <c r="AB22" s="26" t="s">
        <v>65</v>
      </c>
      <c r="AC22" s="44">
        <v>411.88</v>
      </c>
    </row>
    <row r="23" spans="1:29" ht="39.75" customHeight="1" x14ac:dyDescent="0.2">
      <c r="A23" s="26" t="s">
        <v>44</v>
      </c>
      <c r="B23" s="38" t="s">
        <v>86</v>
      </c>
      <c r="C23" s="26"/>
      <c r="D23" s="26" t="s">
        <v>70</v>
      </c>
      <c r="E23" s="26" t="s">
        <v>37</v>
      </c>
      <c r="F23" s="26" t="s">
        <v>37</v>
      </c>
      <c r="G23" s="26" t="s">
        <v>34</v>
      </c>
      <c r="H23" s="22"/>
      <c r="I23" s="22"/>
      <c r="J23" s="22"/>
      <c r="K23" s="22">
        <v>188.58</v>
      </c>
      <c r="L23" s="38" t="s">
        <v>37</v>
      </c>
      <c r="M23" s="38" t="s">
        <v>64</v>
      </c>
      <c r="N23" s="26" t="s">
        <v>37</v>
      </c>
      <c r="O23" s="26" t="s">
        <v>75</v>
      </c>
      <c r="P23" s="26" t="s">
        <v>76</v>
      </c>
      <c r="Q23" s="26" t="s">
        <v>77</v>
      </c>
      <c r="R23" s="29" t="s">
        <v>56</v>
      </c>
      <c r="S23" s="29"/>
      <c r="T23" s="38" t="s">
        <v>42</v>
      </c>
      <c r="U23" s="29"/>
      <c r="V23" s="29"/>
      <c r="W23" s="50">
        <f t="shared" si="5"/>
        <v>0</v>
      </c>
      <c r="X23" s="50">
        <f t="shared" si="1"/>
        <v>0</v>
      </c>
      <c r="Y23" s="50">
        <f t="shared" si="2"/>
        <v>0</v>
      </c>
      <c r="Z23" s="51">
        <v>42277</v>
      </c>
      <c r="AA23" s="26" t="s">
        <v>43</v>
      </c>
      <c r="AB23" s="26" t="s">
        <v>67</v>
      </c>
      <c r="AC23" s="44">
        <v>3069.85</v>
      </c>
    </row>
    <row r="24" spans="1:29" s="35" customFormat="1" ht="51" customHeight="1" x14ac:dyDescent="0.2">
      <c r="A24" s="25">
        <v>3</v>
      </c>
      <c r="B24" s="32" t="s">
        <v>87</v>
      </c>
      <c r="C24" s="25" t="s">
        <v>88</v>
      </c>
      <c r="D24" s="25" t="s">
        <v>89</v>
      </c>
      <c r="E24" s="25" t="s">
        <v>54</v>
      </c>
      <c r="F24" s="25" t="s">
        <v>90</v>
      </c>
      <c r="G24" s="25" t="s">
        <v>34</v>
      </c>
      <c r="H24" s="16">
        <f>I24+K24</f>
        <v>2744.96</v>
      </c>
      <c r="I24" s="16">
        <f>I25+I26+I27</f>
        <v>2171.65</v>
      </c>
      <c r="J24" s="16"/>
      <c r="K24" s="16">
        <f>K25+K26+K27</f>
        <v>573.30999999999995</v>
      </c>
      <c r="L24" s="32" t="s">
        <v>91</v>
      </c>
      <c r="M24" s="32" t="s">
        <v>91</v>
      </c>
      <c r="N24" s="25" t="s">
        <v>37</v>
      </c>
      <c r="O24" s="25" t="s">
        <v>92</v>
      </c>
      <c r="P24" s="25" t="s">
        <v>93</v>
      </c>
      <c r="Q24" s="25" t="s">
        <v>94</v>
      </c>
      <c r="R24" s="28"/>
      <c r="S24" s="28" t="s">
        <v>41</v>
      </c>
      <c r="T24" s="32" t="s">
        <v>42</v>
      </c>
      <c r="U24" s="28"/>
      <c r="V24" s="28"/>
      <c r="W24" s="50">
        <f>W25+W26+W27</f>
        <v>0</v>
      </c>
      <c r="X24" s="50">
        <f>X25+X26+X27</f>
        <v>0</v>
      </c>
      <c r="Y24" s="50">
        <f>Y25+Y26+Y27</f>
        <v>0</v>
      </c>
      <c r="Z24" s="49">
        <v>42248</v>
      </c>
      <c r="AA24" s="25" t="s">
        <v>43</v>
      </c>
      <c r="AB24" s="25"/>
      <c r="AC24" s="33">
        <v>0</v>
      </c>
    </row>
    <row r="25" spans="1:29" ht="56.25" customHeight="1" x14ac:dyDescent="0.2">
      <c r="A25" s="26" t="s">
        <v>44</v>
      </c>
      <c r="B25" s="38" t="s">
        <v>95</v>
      </c>
      <c r="C25" s="26"/>
      <c r="D25" s="26" t="s">
        <v>89</v>
      </c>
      <c r="E25" s="26" t="s">
        <v>54</v>
      </c>
      <c r="F25" s="26" t="s">
        <v>90</v>
      </c>
      <c r="G25" s="26" t="s">
        <v>34</v>
      </c>
      <c r="H25" s="22"/>
      <c r="I25" s="22">
        <v>2171.65</v>
      </c>
      <c r="J25" s="22"/>
      <c r="K25" s="22"/>
      <c r="L25" s="38" t="s">
        <v>37</v>
      </c>
      <c r="M25" s="38" t="s">
        <v>59</v>
      </c>
      <c r="N25" s="26" t="s">
        <v>37</v>
      </c>
      <c r="O25" s="26" t="s">
        <v>96</v>
      </c>
      <c r="P25" s="26" t="s">
        <v>97</v>
      </c>
      <c r="Q25" s="26" t="s">
        <v>98</v>
      </c>
      <c r="R25" s="29" t="s">
        <v>99</v>
      </c>
      <c r="S25" s="29"/>
      <c r="T25" s="38" t="s">
        <v>42</v>
      </c>
      <c r="U25" s="29"/>
      <c r="V25" s="29"/>
      <c r="W25" s="50">
        <f t="shared" ref="W25" si="6">ROUND(V25*I25,2)</f>
        <v>0</v>
      </c>
      <c r="X25" s="50">
        <f t="shared" si="1"/>
        <v>0</v>
      </c>
      <c r="Y25" s="50">
        <f t="shared" si="2"/>
        <v>0</v>
      </c>
      <c r="Z25" s="51">
        <v>42248</v>
      </c>
      <c r="AA25" s="26" t="s">
        <v>43</v>
      </c>
      <c r="AB25" s="26" t="s">
        <v>100</v>
      </c>
      <c r="AC25" s="44">
        <v>35999</v>
      </c>
    </row>
    <row r="26" spans="1:29" ht="56.25" customHeight="1" x14ac:dyDescent="0.2">
      <c r="A26" s="26" t="s">
        <v>44</v>
      </c>
      <c r="B26" s="38" t="s">
        <v>101</v>
      </c>
      <c r="C26" s="26"/>
      <c r="D26" s="26" t="s">
        <v>89</v>
      </c>
      <c r="E26" s="26" t="s">
        <v>37</v>
      </c>
      <c r="F26" s="26" t="s">
        <v>37</v>
      </c>
      <c r="G26" s="26" t="s">
        <v>34</v>
      </c>
      <c r="H26" s="22"/>
      <c r="I26" s="22"/>
      <c r="J26" s="22"/>
      <c r="K26" s="22">
        <v>365.05</v>
      </c>
      <c r="L26" s="38" t="s">
        <v>37</v>
      </c>
      <c r="M26" s="38" t="s">
        <v>59</v>
      </c>
      <c r="N26" s="26" t="s">
        <v>37</v>
      </c>
      <c r="O26" s="26" t="s">
        <v>96</v>
      </c>
      <c r="P26" s="26" t="s">
        <v>97</v>
      </c>
      <c r="Q26" s="26" t="s">
        <v>98</v>
      </c>
      <c r="R26" s="29" t="s">
        <v>99</v>
      </c>
      <c r="S26" s="29"/>
      <c r="T26" s="38" t="s">
        <v>42</v>
      </c>
      <c r="U26" s="29"/>
      <c r="V26" s="29"/>
      <c r="W26" s="50">
        <f t="shared" ref="W26:W27" si="7">ROUND(V26*K26,2)</f>
        <v>0</v>
      </c>
      <c r="X26" s="50">
        <f t="shared" si="1"/>
        <v>0</v>
      </c>
      <c r="Y26" s="50">
        <f t="shared" si="2"/>
        <v>0</v>
      </c>
      <c r="Z26" s="51">
        <v>42248</v>
      </c>
      <c r="AA26" s="26" t="s">
        <v>43</v>
      </c>
      <c r="AB26" s="26" t="s">
        <v>65</v>
      </c>
      <c r="AC26" s="44">
        <v>3198</v>
      </c>
    </row>
    <row r="27" spans="1:29" ht="54.75" customHeight="1" x14ac:dyDescent="0.2">
      <c r="A27" s="26" t="s">
        <v>44</v>
      </c>
      <c r="B27" s="38" t="s">
        <v>102</v>
      </c>
      <c r="C27" s="26"/>
      <c r="D27" s="26" t="s">
        <v>89</v>
      </c>
      <c r="E27" s="26" t="s">
        <v>37</v>
      </c>
      <c r="F27" s="26" t="s">
        <v>37</v>
      </c>
      <c r="G27" s="26" t="s">
        <v>34</v>
      </c>
      <c r="H27" s="22"/>
      <c r="I27" s="22"/>
      <c r="J27" s="22"/>
      <c r="K27" s="22">
        <v>208.26</v>
      </c>
      <c r="L27" s="38" t="s">
        <v>37</v>
      </c>
      <c r="M27" s="38" t="s">
        <v>59</v>
      </c>
      <c r="N27" s="26" t="s">
        <v>37</v>
      </c>
      <c r="O27" s="26" t="s">
        <v>96</v>
      </c>
      <c r="P27" s="26" t="s">
        <v>97</v>
      </c>
      <c r="Q27" s="26" t="s">
        <v>98</v>
      </c>
      <c r="R27" s="29" t="s">
        <v>99</v>
      </c>
      <c r="S27" s="29"/>
      <c r="T27" s="38" t="s">
        <v>42</v>
      </c>
      <c r="U27" s="29"/>
      <c r="V27" s="29"/>
      <c r="W27" s="50">
        <f t="shared" si="7"/>
        <v>0</v>
      </c>
      <c r="X27" s="50">
        <f t="shared" si="1"/>
        <v>0</v>
      </c>
      <c r="Y27" s="50">
        <f t="shared" si="2"/>
        <v>0</v>
      </c>
      <c r="Z27" s="51">
        <v>42248</v>
      </c>
      <c r="AA27" s="26" t="s">
        <v>43</v>
      </c>
      <c r="AB27" s="26" t="s">
        <v>67</v>
      </c>
      <c r="AC27" s="44">
        <v>1202</v>
      </c>
    </row>
    <row r="28" spans="1:29" s="35" customFormat="1" ht="18" customHeight="1" x14ac:dyDescent="0.2">
      <c r="A28" s="25"/>
      <c r="B28" s="32"/>
      <c r="C28" s="25"/>
      <c r="D28" s="25"/>
      <c r="E28" s="25"/>
      <c r="F28" s="25"/>
      <c r="G28" s="25" t="s">
        <v>103</v>
      </c>
      <c r="H28" s="16">
        <f>H9+H16+H24</f>
        <v>8187.1900000000005</v>
      </c>
      <c r="I28" s="16">
        <f>I9+I16+I24</f>
        <v>7123.1900000000005</v>
      </c>
      <c r="J28" s="16"/>
      <c r="K28" s="16">
        <f>K9+K16+K24</f>
        <v>1064</v>
      </c>
      <c r="L28" s="32"/>
      <c r="M28" s="32"/>
      <c r="N28" s="25"/>
      <c r="O28" s="25"/>
      <c r="P28" s="25"/>
      <c r="Q28" s="25"/>
      <c r="R28" s="28"/>
      <c r="S28" s="28"/>
      <c r="T28" s="32"/>
      <c r="U28" s="28"/>
      <c r="V28" s="28"/>
      <c r="W28" s="54">
        <f>W9+W16+W24</f>
        <v>0</v>
      </c>
      <c r="X28" s="54">
        <f t="shared" si="1"/>
        <v>0</v>
      </c>
      <c r="Y28" s="34">
        <f>Y9+Y16+Y24</f>
        <v>0</v>
      </c>
      <c r="Z28" s="25"/>
      <c r="AA28" s="25"/>
      <c r="AB28" s="25"/>
      <c r="AC28" s="33">
        <f>SUM(AC9:AC27)</f>
        <v>745422.48</v>
      </c>
    </row>
    <row r="30" spans="1:29" s="41" customFormat="1" x14ac:dyDescent="0.2">
      <c r="A30" s="67" t="s">
        <v>110</v>
      </c>
      <c r="B30" s="68"/>
      <c r="C30" s="68"/>
      <c r="D30" s="68"/>
      <c r="E30" s="55"/>
      <c r="F30" s="55"/>
      <c r="G30" s="55"/>
      <c r="H30" s="56"/>
      <c r="I30" s="55"/>
      <c r="J30" s="55"/>
      <c r="K30" s="56"/>
      <c r="L30" s="55"/>
      <c r="M30" s="55"/>
      <c r="N30" s="55"/>
      <c r="O30" s="55"/>
      <c r="P30" s="55"/>
      <c r="Q30" s="57"/>
    </row>
    <row r="31" spans="1:29" ht="15" x14ac:dyDescent="0.2">
      <c r="A31" s="58" t="s">
        <v>111</v>
      </c>
      <c r="B31" s="59" t="s">
        <v>112</v>
      </c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1"/>
      <c r="Q31" s="61"/>
    </row>
    <row r="32" spans="1:29" ht="12.75" customHeight="1" x14ac:dyDescent="0.2">
      <c r="A32" s="58" t="s">
        <v>113</v>
      </c>
      <c r="B32" s="59" t="s">
        <v>114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3"/>
      <c r="Q32" s="63"/>
      <c r="S32" s="30"/>
    </row>
    <row r="33" spans="1:29" x14ac:dyDescent="0.2">
      <c r="H33" s="31"/>
    </row>
    <row r="34" spans="1:29" x14ac:dyDescent="0.2">
      <c r="H34" s="31"/>
    </row>
    <row r="35" spans="1:29" x14ac:dyDescent="0.2">
      <c r="H35" s="31"/>
    </row>
    <row r="36" spans="1:29" x14ac:dyDescent="0.2">
      <c r="H36" s="31"/>
    </row>
    <row r="37" spans="1:29" s="35" customFormat="1" x14ac:dyDescent="0.2">
      <c r="A37" s="64"/>
      <c r="B37" s="65"/>
      <c r="C37" s="64"/>
      <c r="D37" s="64"/>
      <c r="E37" s="64"/>
      <c r="F37" s="64"/>
      <c r="G37" s="64"/>
      <c r="H37" s="69" t="s">
        <v>107</v>
      </c>
      <c r="I37" s="70"/>
      <c r="J37" s="14"/>
      <c r="K37" s="14"/>
      <c r="L37" s="65"/>
      <c r="M37" s="65"/>
      <c r="N37" s="64"/>
      <c r="O37" s="64"/>
      <c r="P37" s="64"/>
      <c r="Q37" s="64"/>
      <c r="R37" s="66"/>
      <c r="S37" s="52" t="s">
        <v>106</v>
      </c>
      <c r="T37" s="52"/>
      <c r="U37" s="65"/>
      <c r="V37" s="52"/>
      <c r="W37" s="52"/>
      <c r="X37" s="52"/>
      <c r="Y37" s="52"/>
      <c r="Z37" s="52"/>
      <c r="AA37" s="64"/>
      <c r="AB37" s="64"/>
      <c r="AC37" s="64"/>
    </row>
    <row r="38" spans="1:29" x14ac:dyDescent="0.2">
      <c r="H38" s="80"/>
      <c r="I38" s="81"/>
      <c r="S38" s="40"/>
    </row>
  </sheetData>
  <autoFilter ref="A8:AO28"/>
  <mergeCells count="33">
    <mergeCell ref="Y5:Y7"/>
    <mergeCell ref="L5:L7"/>
    <mergeCell ref="X5:X7"/>
    <mergeCell ref="AC5:AC7"/>
    <mergeCell ref="H38:I38"/>
    <mergeCell ref="D3:T3"/>
    <mergeCell ref="H5:K5"/>
    <mergeCell ref="I6:K6"/>
    <mergeCell ref="P5:P7"/>
    <mergeCell ref="Q5:Q7"/>
    <mergeCell ref="V5:V7"/>
    <mergeCell ref="R5:R7"/>
    <mergeCell ref="S5:S7"/>
    <mergeCell ref="T5:T7"/>
    <mergeCell ref="U5:U7"/>
    <mergeCell ref="Z4:AC4"/>
    <mergeCell ref="W5:W7"/>
    <mergeCell ref="A30:D30"/>
    <mergeCell ref="H37:I37"/>
    <mergeCell ref="Z5:Z7"/>
    <mergeCell ref="AA5:AA7"/>
    <mergeCell ref="AB5:AB7"/>
    <mergeCell ref="A5:A7"/>
    <mergeCell ref="B5:B7"/>
    <mergeCell ref="C5:C7"/>
    <mergeCell ref="D5:D7"/>
    <mergeCell ref="O5:O7"/>
    <mergeCell ref="N5:N7"/>
    <mergeCell ref="M5:M7"/>
    <mergeCell ref="E5:E7"/>
    <mergeCell ref="F5:F7"/>
    <mergeCell ref="G5:G7"/>
    <mergeCell ref="H6:H7"/>
  </mergeCells>
  <phoneticPr fontId="2" type="noConversion"/>
  <pageMargins left="0.18" right="0.14000000000000001" top="0.2" bottom="0.22" header="0.5" footer="0.26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Николаева Елена Валерьевна</cp:lastModifiedBy>
  <cp:lastPrinted>2009-02-23T10:25:38Z</cp:lastPrinted>
  <dcterms:created xsi:type="dcterms:W3CDTF">2008-09-13T09:11:01Z</dcterms:created>
  <dcterms:modified xsi:type="dcterms:W3CDTF">2014-11-07T08:08:27Z</dcterms:modified>
</cp:coreProperties>
</file>